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UB08Q3L\Doc\GALYA  OTG\УІІІ скликання\30 СЕСІЯ\Зміни_БЮДЖЕТ\"/>
    </mc:Choice>
  </mc:AlternateContent>
  <xr:revisionPtr revIDLastSave="0" documentId="8_{E6BCF860-1FD2-4EB3-9A3D-BEABBF29F893}" xr6:coauthVersionLast="47" xr6:coauthVersionMax="47" xr10:uidLastSave="{00000000-0000-0000-0000-000000000000}"/>
  <bookViews>
    <workbookView xWindow="-120" yWindow="-120" windowWidth="29040" windowHeight="15720" activeTab="1" xr2:uid="{AFAA9959-DFC1-420D-8A27-301BF7A22498}"/>
  </bookViews>
  <sheets>
    <sheet name="З" sheetId="1" r:id="rId1"/>
    <sheet name="НА" sheetId="2" r:id="rId2"/>
  </sheets>
  <definedNames>
    <definedName name="_xlnm.Print_Area" localSheetId="0">З!$A$1:$C$47</definedName>
    <definedName name="_xlnm.Print_Area" localSheetId="1">НА!$A$1:$D$79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C28" i="1" l="1"/>
  <c r="C32" i="1"/>
  <c r="D23" i="2" l="1"/>
  <c r="D53" i="2"/>
  <c r="D72" i="2"/>
  <c r="D69" i="2"/>
  <c r="D59" i="2"/>
  <c r="D40" i="2"/>
  <c r="D32" i="2"/>
  <c r="D13" i="2"/>
  <c r="C46" i="1"/>
  <c r="D45" i="2"/>
  <c r="D52" i="2"/>
  <c r="D55" i="2"/>
  <c r="D39" i="2"/>
  <c r="D57" i="2"/>
  <c r="D58" i="2" s="1"/>
  <c r="D31" i="2"/>
  <c r="D28" i="2"/>
  <c r="D29" i="2" s="1"/>
  <c r="D49" i="2"/>
  <c r="D50" i="2" s="1"/>
  <c r="D17" i="2"/>
  <c r="D18" i="2" s="1"/>
  <c r="D75" i="2" l="1"/>
  <c r="D68" i="2"/>
  <c r="D25" i="2"/>
  <c r="D74" i="2" s="1"/>
  <c r="D73" i="2" s="1"/>
  <c r="C34" i="1" l="1"/>
  <c r="C40" i="1"/>
  <c r="C19" i="1"/>
  <c r="C26" i="1"/>
  <c r="C24" i="1"/>
  <c r="C22" i="1"/>
  <c r="D20" i="2" l="1"/>
  <c r="C35" i="1"/>
  <c r="C45" i="1" s="1"/>
  <c r="C44" i="1" l="1"/>
</calcChain>
</file>

<file path=xl/sharedStrings.xml><?xml version="1.0" encoding="utf-8"?>
<sst xmlns="http://schemas.openxmlformats.org/spreadsheetml/2006/main" count="137" uniqueCount="82">
  <si>
    <t>(код бюджету)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</si>
  <si>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</si>
  <si>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</si>
  <si>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</si>
  <si>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</si>
  <si>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</si>
  <si>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</si>
  <si>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УСЬОГО за розділами І, ІІ, у тому числі:</t>
  </si>
  <si>
    <t>загальний фонд</t>
  </si>
  <si>
    <t>спеціальний фонд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</si>
  <si>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</si>
  <si>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</si>
  <si>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</si>
  <si>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</si>
  <si>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 xml:space="preserve">Найменування трансферту /
Найменування бюджету – отримувача міжбюджетного трансферту
</t>
  </si>
  <si>
    <t xml:space="preserve">Код Програмної класифікації видатків та кредитування місцевого бюджету /
Код бюджету
</t>
  </si>
  <si>
    <t xml:space="preserve">                  2. Показники міжбюджетних трансфертів іншим бюджетам</t>
  </si>
  <si>
    <t>1.   Показники міжбюджетних трансфертів з інших бюджетів</t>
  </si>
  <si>
    <t>грн</t>
  </si>
  <si>
    <t xml:space="preserve">    Найменування бюджету – надавача міжбюджетного трансферту</t>
  </si>
  <si>
    <t>Інші субвенції з місцевого бюджету,</t>
  </si>
  <si>
    <t>в тому числі:</t>
  </si>
  <si>
    <t xml:space="preserve"> на пільгове медичне обслуговування осіб, які постраждали внаслідок Чорнобильської катастрофи</t>
  </si>
  <si>
    <t xml:space="preserve">                                                       Продовження додатка 4</t>
  </si>
  <si>
    <t>Обласний бюджет Дніпропетровської області</t>
  </si>
  <si>
    <t>.0454300000</t>
  </si>
  <si>
    <t>.0410000000</t>
  </si>
  <si>
    <t>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2023-2027 роки</t>
  </si>
  <si>
    <t>Міжбюджетні трансферти на  2025рік</t>
  </si>
  <si>
    <t>Державний бюджет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</si>
  <si>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</si>
  <si>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</si>
  <si>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Реверсна дотація до державного бюджету </t>
  </si>
  <si>
    <t>Держаний бюджет</t>
  </si>
  <si>
    <t>Субвенції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</si>
  <si>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</si>
  <si>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</si>
  <si>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</si>
  <si>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</si>
  <si>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</si>
  <si>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</si>
  <si>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.0119770</t>
  </si>
  <si>
    <t>Субвенція з місцевого бюджету обласному бюджету на виконання заходів регіональної Програми забезпечення громадського порядку та громадської безпеки на території Дніпропетровської області  на період до 2025 року</t>
  </si>
  <si>
    <t xml:space="preserve"> на виконання Програми "Безпечна громада"  Петриківської селищної територіальної громади на 2022-2025 роки, а саме : виділення субвенції  обласному  бюджету з послідуючою передачею її у вигляді субвенції до державного бюджету на виконання заходів Програми забезпечення громадського порядку та громадської безпеки на території Дніпропетровської області  на період до 2025 року</t>
  </si>
  <si>
    <t>.0119800</t>
  </si>
  <si>
    <t>На виконаня Програми “Безпечна громада” Петриківської селищної ради на 2022-2025 роки, в т.ч:</t>
  </si>
  <si>
    <t>для покращення матеріально-технічної бази  Управління Служби безпеки України в Дніпропетровській області</t>
  </si>
  <si>
    <t>для забезпечення потреб військової частини  3035, яка залучена до виконання бойових завдань</t>
  </si>
  <si>
    <t>для забезпечення потреб військової частини А 3488, яка залучена до виконання бойових завдань</t>
  </si>
  <si>
    <t>для забезпечення потреб військової частини А 4355, яка залучена до виконання бойових завдань</t>
  </si>
  <si>
    <t>для забезпечення потреб військової частини А 7087, яка залучена до виконання бойових завдань</t>
  </si>
  <si>
    <t xml:space="preserve"> для відділення поліції №3 ДРУП №2  ГУНП в Дніпропетровській області</t>
  </si>
  <si>
    <t xml:space="preserve">для першого відділу Дніпровського РТЦК та СП (селища Петриківка) </t>
  </si>
  <si>
    <t>для забезпечення потреб військової частини А 0501, яка залучена до виконання бойових завдань</t>
  </si>
  <si>
    <t>.0619770</t>
  </si>
  <si>
    <t xml:space="preserve"> На співфінансування на придбання шкільних  автобусів</t>
  </si>
  <si>
    <t>Інші дотації з місцевого бюджету</t>
  </si>
  <si>
    <t>Субвенція з державного бюджету місцевим бюджетам на покращення якості гарячого харчування  учнів початкових класів закладів загальної середньої освіти</t>
  </si>
  <si>
    <t>0430420000</t>
  </si>
  <si>
    <t>Районний бюджет Дніпровського району</t>
  </si>
  <si>
    <t>для забезпечення потреб військової частини А 1302, яка залучена до виконання бойових завдань</t>
  </si>
  <si>
    <t>для забезпечення потреб військової частини А4638, яка залучена до виконання бойових завдань</t>
  </si>
  <si>
    <t>для забезпечення потреб військової частини А7014, яка залучена до виконання бойових завдань</t>
  </si>
  <si>
    <t>для забезпечення потреб військової частини А 1126, яка залучена до виконання бойових завдань</t>
  </si>
  <si>
    <t>для забезпечення потреб військової частини А0501, яка залучена до виконання бойових завдань</t>
  </si>
  <si>
    <t>для забезпечення потреб військової частини А4714, яка залучена до виконання бойових завдань</t>
  </si>
  <si>
    <t>на виконання Програми розвитку місцевого самоврядування в Петриківській селищній територіальній громаді на 2025-2028 роки</t>
  </si>
  <si>
    <t>на виконання Програми цивільного захисту на території Петриківської селищної ради на 2025-2028 роки</t>
  </si>
  <si>
    <t>на виконання Програми територіальної оборони Петриківської селищної територіальної громади на 2023-2025 роки, у тому числі:</t>
  </si>
  <si>
    <t>на виконання Програми впровадження державної політики органами Державної казначейської служби України у Петриківському районі Дніпропетровської області на 2025 рік</t>
  </si>
  <si>
    <t>на виконаня Програми “Безпечна громада” Петриківської селищної ради на 2022-2025 роки, в т.ч: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</si>
  <si>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 морських, військово-спортивних) ліцеях, ліцеях із посиленою військово-фізичною підготовкою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</si>
  <si>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</si>
  <si>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>Секретар селищної ради</t>
  </si>
  <si>
    <t>Лідія МОЖНА</t>
  </si>
  <si>
    <t xml:space="preserve">                                                                         до рішення селищної ради</t>
  </si>
  <si>
    <t>до рішення селищної ради</t>
  </si>
  <si>
    <t xml:space="preserve">Додаток 4 </t>
  </si>
  <si>
    <t xml:space="preserve"> від 25 квітня 2025 року </t>
  </si>
  <si>
    <t>№  960-30  /VIII</t>
  </si>
  <si>
    <t>Військовій частині А7384,для забезпечення потреб військової частини А7405 яка залучена до виконання бойових завдань</t>
  </si>
  <si>
    <t>Військовій частині А7384,для забезпечення потреб військової частини А7406, яка залучена до виконання бойових завдань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</si>
</sst>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₴&quot;_-;\-* #,##0.00\ &quot;₴&quot;_-;_-* &quot;-&quot;??\ &quot;₴&quot;_-;_-@_-"/>
  </numFmts>
  <fonts count="30" x14ac:knownFonts="1">
    <font>
      <sz val="10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5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28" fillId="0" borderId="0"/>
  </cellStyleXfs>
  <cellXfs count="142">
    <xf numFmtId="0" fontId="0" fillId="0" borderId="0" xfId="0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/>
    <xf numFmtId="0" fontId="7" fillId="0" borderId="0" xfId="0" applyFont="1" applyBorder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horizontal="left" vertical="center" indent="5"/>
    </xf>
    <xf numFmtId="0" fontId="9" fillId="0" borderId="1" xfId="0" applyFont="1" applyBorder="1" applyAlignment="1">
      <alignment vertical="justify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justify"/>
    </xf>
    <xf numFmtId="0" fontId="9" fillId="0" borderId="2" xfId="0" applyFont="1" applyBorder="1"/>
    <xf numFmtId="0" fontId="8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5"/>
    </xf>
    <xf numFmtId="0" fontId="7" fillId="0" borderId="0" xfId="0" applyFont="1" applyBorder="1" applyAlignment="1">
      <alignment vertical="center"/>
    </xf>
    <xf numFmtId="0" fontId="13" fillId="0" borderId="0" xfId="0" applyFont="1"/>
    <xf numFmtId="0" fontId="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4" fillId="0" borderId="0" xfId="0" applyFont="1"/>
    <xf numFmtId="0" fontId="12" fillId="0" borderId="0" xfId="0" applyFont="1"/>
    <xf numFmtId="0" fontId="16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2" borderId="0" xfId="0" applyFont="1" applyFill="1" applyAlignment="1">
      <alignment horizontal="right"/>
    </xf>
    <xf numFmtId="0" fontId="18" fillId="0" borderId="0" xfId="0" applyFont="1"/>
    <xf numFmtId="4" fontId="19" fillId="0" borderId="0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15" fillId="2" borderId="7" xfId="0" applyNumberFormat="1" applyFont="1" applyFill="1" applyBorder="1" applyAlignment="1">
      <alignment horizontal="center" vertical="center"/>
    </xf>
    <xf numFmtId="4" fontId="20" fillId="2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24" fillId="0" borderId="7" xfId="0" quotePrefix="1" applyFont="1" applyBorder="1" applyAlignment="1">
      <alignment horizontal="center" vertical="center" wrapText="1"/>
    </xf>
    <xf numFmtId="4" fontId="24" fillId="0" borderId="7" xfId="0" quotePrefix="1" applyNumberFormat="1" applyFont="1" applyBorder="1" applyAlignment="1">
      <alignment vertical="center" wrapText="1"/>
    </xf>
    <xf numFmtId="0" fontId="25" fillId="0" borderId="7" xfId="0" quotePrefix="1" applyFont="1" applyBorder="1" applyAlignment="1">
      <alignment horizontal="center" vertical="center" wrapText="1"/>
    </xf>
    <xf numFmtId="0" fontId="26" fillId="0" borderId="7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wrapText="1"/>
    </xf>
    <xf numFmtId="0" fontId="27" fillId="0" borderId="7" xfId="0" applyFont="1" applyBorder="1" applyAlignment="1">
      <alignment vertical="center" wrapText="1"/>
    </xf>
    <xf numFmtId="0" fontId="25" fillId="0" borderId="7" xfId="6" applyFont="1" applyBorder="1" applyAlignment="1">
      <alignment horizontal="left" vertical="top" wrapText="1"/>
    </xf>
    <xf numFmtId="0" fontId="26" fillId="0" borderId="15" xfId="0" applyFont="1" applyBorder="1" applyAlignment="1">
      <alignment vertical="justify"/>
    </xf>
    <xf numFmtId="0" fontId="26" fillId="0" borderId="7" xfId="0" applyFont="1" applyBorder="1" applyAlignment="1">
      <alignment vertical="justify"/>
    </xf>
    <xf numFmtId="0" fontId="27" fillId="0" borderId="16" xfId="0" applyFont="1" applyBorder="1" applyAlignment="1">
      <alignment vertical="justify"/>
    </xf>
    <xf numFmtId="0" fontId="25" fillId="0" borderId="7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9" fillId="0" borderId="0" xfId="0" applyFont="1"/>
    <xf numFmtId="0" fontId="5" fillId="0" borderId="10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8" fillId="2" borderId="0" xfId="0" applyFont="1" applyFill="1"/>
    <xf numFmtId="0" fontId="17" fillId="0" borderId="0" xfId="0" applyFont="1"/>
    <xf numFmtId="0" fontId="16" fillId="2" borderId="0" xfId="0" applyFont="1" applyFill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vertical="justify"/>
    </xf>
    <xf numFmtId="2" fontId="27" fillId="2" borderId="7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justify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7">
    <cellStyle name="Normal_Доходи" xfId="2" xr:uid="{00000000-0005-0000-0000-000000000000}"/>
    <cellStyle name="Денежный 2" xfId="5" xr:uid="{00000000-0005-0000-0000-000030000000}"/>
    <cellStyle name="Звичайний" xfId="0" builtinId="0"/>
    <cellStyle name="Обычный 2" xfId="3" xr:uid="{00000000-0005-0000-0000-000002000000}"/>
    <cellStyle name="Обычный 3" xfId="1" xr:uid="{00000000-0005-0000-0000-000031000000}"/>
    <cellStyle name="Обычный 4" xfId="4" xr:uid="{00000000-0005-0000-0000-000003000000}"/>
    <cellStyle name="Обычный_Дод 7 РП 30.01.12" xfId="6" xr:uid="{2BF638BB-D70E-4F15-AC1D-A09D14591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D9A2-B2D2-453E-A40B-44DD40962B66}">
  <dimension ref="A1:I64"/>
  <sheetViews>
    <sheetView view="pageBreakPreview" zoomScale="60" zoomScaleNormal="100" workbookViewId="0">
      <selection activeCell="B17" sqref="B17"/>
    </sheetView>
  </sheetViews>
  <sheetFormatPr defaultRowHeight="21" x14ac:dyDescent="0.35"/>
  <cols>
    <col min="1" max="1" width="28" style="5" customWidth="1"/>
    <col min="2" max="2" width="101.140625" style="5" customWidth="1"/>
    <col min="3" max="3" width="49.42578125" style="5" customWidth="1"/>
    <col min="4" max="4" width="21.28515625" style="5" customWidth="1"/>
    <col min="5" max="5" width="18.140625" style="5" customWidth="1"/>
    <col min="6" max="16384" width="9.140625" style="5"/>
  </cols>
  <sheetData>
    <row r="1" spans="1:6" x14ac:dyDescent="0.35">
      <c r="B1" s="60"/>
      <c r="C1" s="34" t="s">
        <v>77</v>
      </c>
      <c r="D1" s="92"/>
      <c r="E1"/>
      <c r="F1" s="49"/>
    </row>
    <row r="2" spans="1:6" x14ac:dyDescent="0.35">
      <c r="B2" s="60"/>
      <c r="C2" s="34" t="s">
        <v>76</v>
      </c>
      <c r="D2" s="92"/>
      <c r="E2"/>
      <c r="F2" s="49"/>
    </row>
    <row r="3" spans="1:6" x14ac:dyDescent="0.35">
      <c r="B3" s="60"/>
      <c r="C3" s="34" t="s">
        <v>78</v>
      </c>
      <c r="D3" s="92"/>
      <c r="E3"/>
      <c r="F3" s="49"/>
    </row>
    <row r="4" spans="1:6" x14ac:dyDescent="0.35">
      <c r="B4" s="60"/>
      <c r="C4" s="34" t="s">
        <v>79</v>
      </c>
      <c r="D4" s="92"/>
      <c r="E4"/>
      <c r="F4" s="49"/>
    </row>
    <row r="5" spans="1:6" x14ac:dyDescent="0.35">
      <c r="B5" s="60"/>
      <c r="C5" s="34"/>
      <c r="D5" s="49"/>
      <c r="E5" s="50"/>
      <c r="F5" s="49"/>
    </row>
    <row r="6" spans="1:6" x14ac:dyDescent="0.35">
      <c r="B6" s="60"/>
      <c r="C6" s="59"/>
      <c r="D6" s="49"/>
      <c r="E6" s="50"/>
      <c r="F6" s="49"/>
    </row>
    <row r="7" spans="1:6" ht="23.25" x14ac:dyDescent="0.35">
      <c r="A7" s="14"/>
      <c r="B7" s="4" t="s">
        <v>28</v>
      </c>
      <c r="C7" s="14"/>
    </row>
    <row r="8" spans="1:6" ht="23.25" x14ac:dyDescent="0.35">
      <c r="A8" s="14"/>
      <c r="B8" s="23" t="s">
        <v>25</v>
      </c>
      <c r="C8" s="14"/>
      <c r="D8" s="6"/>
    </row>
    <row r="9" spans="1:6" ht="23.25" x14ac:dyDescent="0.35">
      <c r="A9" s="14"/>
      <c r="B9" s="6" t="s">
        <v>0</v>
      </c>
      <c r="C9" s="14"/>
      <c r="D9" s="6"/>
    </row>
    <row r="10" spans="1:6" ht="23.25" x14ac:dyDescent="0.35">
      <c r="A10" s="14"/>
      <c r="B10" s="14"/>
      <c r="C10" s="14"/>
      <c r="D10" s="7"/>
    </row>
    <row r="11" spans="1:6" ht="23.25" x14ac:dyDescent="0.35">
      <c r="A11" s="14"/>
      <c r="B11" s="15" t="s">
        <v>17</v>
      </c>
      <c r="C11" s="14"/>
      <c r="D11" s="25"/>
    </row>
    <row r="12" spans="1:6" ht="24" thickBot="1" x14ac:dyDescent="0.4">
      <c r="A12" s="14"/>
      <c r="B12" s="14"/>
      <c r="C12" s="20" t="s">
        <v>18</v>
      </c>
      <c r="D12" s="8"/>
    </row>
    <row r="13" spans="1:6" ht="52.5" customHeight="1" x14ac:dyDescent="0.35">
      <c r="A13" s="16" t="s">
        <v>1</v>
      </c>
      <c r="B13" s="17" t="s">
        <v>3</v>
      </c>
      <c r="C13" s="127" t="s">
        <v>4</v>
      </c>
      <c r="D13" s="22"/>
      <c r="E13" s="22"/>
      <c r="F13" s="133"/>
    </row>
    <row r="14" spans="1:6" ht="27.75" customHeight="1" thickBot="1" x14ac:dyDescent="0.4">
      <c r="A14" s="18" t="s">
        <v>2</v>
      </c>
      <c r="B14" s="19" t="s">
        <v>19</v>
      </c>
      <c r="C14" s="128"/>
      <c r="D14" s="22"/>
      <c r="E14" s="22"/>
      <c r="F14" s="133"/>
    </row>
    <row r="15" spans="1:6" ht="23.25" x14ac:dyDescent="0.35">
      <c r="A15" s="118">
        <v>1</v>
      </c>
      <c r="B15" s="119">
        <v>2</v>
      </c>
      <c r="C15" s="119">
        <v>3</v>
      </c>
      <c r="D15" s="22"/>
      <c r="E15" s="22"/>
      <c r="F15" s="22"/>
    </row>
    <row r="16" spans="1:6" s="27" customFormat="1" ht="56.25" customHeight="1" x14ac:dyDescent="0.35">
      <c r="A16" s="129" t="s">
        <v>5</v>
      </c>
      <c r="B16" s="129"/>
      <c r="C16" s="129"/>
      <c r="D16" s="134"/>
      <c r="E16" s="134"/>
      <c r="F16" s="134"/>
    </row>
    <row r="17" spans="1:6" s="27" customFormat="1" ht="133.5" customHeight="1" x14ac:dyDescent="0.35">
      <c r="A17" s="120">
        <v>41032800</v>
      </c>
      <c r="B17" s="117" t="s">
        <v>71</v>
      </c>
      <c r="C17" s="121">
        <v>9997492</v>
      </c>
      <c r="D17" s="101"/>
      <c r="E17" s="101"/>
      <c r="F17" s="101"/>
    </row>
    <row r="18" spans="1:6" s="27" customFormat="1" ht="64.5" customHeight="1" x14ac:dyDescent="0.35">
      <c r="A18" s="30">
        <v>9900000000</v>
      </c>
      <c r="B18" s="30" t="s">
        <v>29</v>
      </c>
      <c r="C18" s="125">
        <v>9997492</v>
      </c>
      <c r="D18" s="116"/>
      <c r="E18" s="116"/>
      <c r="F18" s="116"/>
    </row>
    <row r="19" spans="1:6" s="27" customFormat="1" ht="56.25" customHeight="1" x14ac:dyDescent="0.35">
      <c r="A19" s="41">
        <v>41033900</v>
      </c>
      <c r="B19" s="41" t="s">
        <v>30</v>
      </c>
      <c r="C19" s="122">
        <f>SUM(C20)</f>
        <v>46625000</v>
      </c>
      <c r="D19" s="40"/>
      <c r="E19" s="40"/>
      <c r="F19" s="40"/>
    </row>
    <row r="20" spans="1:6" s="27" customFormat="1" ht="56.25" customHeight="1" x14ac:dyDescent="0.35">
      <c r="A20" s="30">
        <v>9900000000</v>
      </c>
      <c r="B20" s="30" t="s">
        <v>29</v>
      </c>
      <c r="C20" s="123">
        <v>46625000</v>
      </c>
      <c r="D20" s="40"/>
      <c r="E20" s="40"/>
      <c r="F20" s="40"/>
    </row>
    <row r="21" spans="1:6" s="27" customFormat="1" ht="80.25" customHeight="1" x14ac:dyDescent="0.35">
      <c r="A21" s="41">
        <v>41035400</v>
      </c>
      <c r="B21" s="29" t="s">
        <v>34</v>
      </c>
      <c r="C21" s="122">
        <v>244600</v>
      </c>
      <c r="D21" s="48"/>
      <c r="E21" s="48"/>
      <c r="F21" s="48"/>
    </row>
    <row r="22" spans="1:6" s="27" customFormat="1" ht="56.25" customHeight="1" x14ac:dyDescent="0.35">
      <c r="A22" s="30">
        <v>9900000000</v>
      </c>
      <c r="B22" s="30" t="s">
        <v>29</v>
      </c>
      <c r="C22" s="123">
        <f>C21</f>
        <v>244600</v>
      </c>
      <c r="D22" s="48"/>
      <c r="E22" s="48"/>
      <c r="F22" s="48"/>
    </row>
    <row r="23" spans="1:6" s="27" customFormat="1" ht="106.5" customHeight="1" x14ac:dyDescent="0.35">
      <c r="A23" s="47">
        <v>41036000</v>
      </c>
      <c r="B23" s="29" t="s">
        <v>35</v>
      </c>
      <c r="C23" s="55">
        <v>929900</v>
      </c>
      <c r="D23" s="53"/>
      <c r="E23" s="48"/>
      <c r="F23" s="48"/>
    </row>
    <row r="24" spans="1:6" s="27" customFormat="1" ht="43.5" customHeight="1" x14ac:dyDescent="0.35">
      <c r="A24" s="30">
        <v>9900000000</v>
      </c>
      <c r="B24" s="30" t="s">
        <v>29</v>
      </c>
      <c r="C24" s="56">
        <f>C23</f>
        <v>929900</v>
      </c>
      <c r="D24" s="52"/>
      <c r="E24" s="48"/>
      <c r="F24" s="48"/>
    </row>
    <row r="25" spans="1:6" s="27" customFormat="1" ht="67.5" customHeight="1" x14ac:dyDescent="0.35">
      <c r="A25" s="47">
        <v>41036300</v>
      </c>
      <c r="B25" s="29" t="s">
        <v>36</v>
      </c>
      <c r="C25" s="55">
        <v>3052500</v>
      </c>
      <c r="D25" s="54"/>
      <c r="E25" s="48"/>
      <c r="F25" s="48"/>
    </row>
    <row r="26" spans="1:6" s="27" customFormat="1" ht="46.5" customHeight="1" x14ac:dyDescent="0.35">
      <c r="A26" s="30">
        <v>9900000000</v>
      </c>
      <c r="B26" s="30" t="s">
        <v>29</v>
      </c>
      <c r="C26" s="56">
        <f>C25</f>
        <v>3052500</v>
      </c>
      <c r="D26" s="52"/>
      <c r="E26" s="48"/>
      <c r="F26" s="48"/>
    </row>
    <row r="27" spans="1:6" s="27" customFormat="1" ht="157.5" customHeight="1" x14ac:dyDescent="0.35">
      <c r="A27" s="47">
        <v>41050900</v>
      </c>
      <c r="B27" s="29" t="s">
        <v>39</v>
      </c>
      <c r="C27" s="55">
        <v>958800</v>
      </c>
      <c r="D27" s="53"/>
      <c r="E27" s="62"/>
      <c r="F27" s="62"/>
    </row>
    <row r="28" spans="1:6" s="27" customFormat="1" ht="75" customHeight="1" x14ac:dyDescent="0.35">
      <c r="A28" s="30" t="s">
        <v>26</v>
      </c>
      <c r="B28" s="30" t="s">
        <v>24</v>
      </c>
      <c r="C28" s="56">
        <f>SUM(C27)</f>
        <v>958800</v>
      </c>
      <c r="D28" s="53"/>
      <c r="E28" s="89"/>
      <c r="F28" s="89"/>
    </row>
    <row r="29" spans="1:6" s="27" customFormat="1" ht="75" customHeight="1" x14ac:dyDescent="0.35">
      <c r="A29" s="47">
        <v>41032900</v>
      </c>
      <c r="B29" s="29" t="s">
        <v>72</v>
      </c>
      <c r="C29" s="121">
        <v>70272</v>
      </c>
      <c r="D29" s="53"/>
      <c r="E29" s="116"/>
      <c r="F29" s="116"/>
    </row>
    <row r="30" spans="1:6" s="27" customFormat="1" ht="75" customHeight="1" x14ac:dyDescent="0.35">
      <c r="A30" s="30" t="s">
        <v>26</v>
      </c>
      <c r="B30" s="30" t="s">
        <v>24</v>
      </c>
      <c r="C30" s="56">
        <v>70272</v>
      </c>
      <c r="D30" s="53"/>
      <c r="E30" s="116"/>
      <c r="F30" s="116"/>
    </row>
    <row r="31" spans="1:6" s="27" customFormat="1" ht="63" customHeight="1" x14ac:dyDescent="0.35">
      <c r="A31" s="47">
        <v>41040400</v>
      </c>
      <c r="B31" s="29" t="s">
        <v>56</v>
      </c>
      <c r="C31" s="55">
        <v>98713.04</v>
      </c>
      <c r="D31" s="53"/>
      <c r="E31" s="89"/>
      <c r="F31" s="89"/>
    </row>
    <row r="32" spans="1:6" s="27" customFormat="1" ht="63" customHeight="1" x14ac:dyDescent="0.35">
      <c r="A32" s="30" t="s">
        <v>26</v>
      </c>
      <c r="B32" s="30" t="s">
        <v>24</v>
      </c>
      <c r="C32" s="56">
        <f>SUM(C31)</f>
        <v>98713.04</v>
      </c>
      <c r="D32" s="53"/>
      <c r="E32" s="116"/>
      <c r="F32" s="116"/>
    </row>
    <row r="33" spans="1:6" s="27" customFormat="1" ht="56.25" customHeight="1" x14ac:dyDescent="0.35">
      <c r="A33" s="41">
        <v>41051000</v>
      </c>
      <c r="B33" s="41" t="s">
        <v>31</v>
      </c>
      <c r="C33" s="122">
        <v>1413568</v>
      </c>
      <c r="D33" s="42"/>
      <c r="E33" s="42"/>
      <c r="F33" s="42"/>
    </row>
    <row r="34" spans="1:6" s="27" customFormat="1" ht="36" customHeight="1" x14ac:dyDescent="0.35">
      <c r="A34" s="30" t="s">
        <v>26</v>
      </c>
      <c r="B34" s="30" t="s">
        <v>24</v>
      </c>
      <c r="C34" s="123">
        <f>C33</f>
        <v>1413568</v>
      </c>
      <c r="D34" s="42"/>
      <c r="E34" s="42"/>
      <c r="F34" s="42"/>
    </row>
    <row r="35" spans="1:6" ht="22.5" x14ac:dyDescent="0.35">
      <c r="A35" s="47">
        <v>41053900</v>
      </c>
      <c r="B35" s="29" t="s">
        <v>20</v>
      </c>
      <c r="C35" s="122">
        <f>C38</f>
        <v>25560</v>
      </c>
      <c r="D35" s="24"/>
      <c r="E35" s="10"/>
      <c r="F35" s="24"/>
    </row>
    <row r="36" spans="1:6" ht="23.25" x14ac:dyDescent="0.35">
      <c r="A36" s="30"/>
      <c r="B36" s="31" t="s">
        <v>21</v>
      </c>
      <c r="C36" s="124"/>
      <c r="D36" s="24"/>
      <c r="E36" s="10"/>
      <c r="F36" s="24"/>
    </row>
    <row r="37" spans="1:6" ht="59.25" customHeight="1" x14ac:dyDescent="0.35">
      <c r="A37" s="30"/>
      <c r="B37" s="31" t="s">
        <v>22</v>
      </c>
      <c r="C37" s="123">
        <v>25560</v>
      </c>
      <c r="D37" s="24"/>
      <c r="E37" s="10"/>
      <c r="F37" s="24"/>
    </row>
    <row r="38" spans="1:6" ht="24.75" customHeight="1" x14ac:dyDescent="0.35">
      <c r="A38" s="30" t="s">
        <v>26</v>
      </c>
      <c r="B38" s="31" t="s">
        <v>24</v>
      </c>
      <c r="C38" s="123">
        <v>25560</v>
      </c>
      <c r="D38" s="24"/>
      <c r="E38" s="10"/>
      <c r="F38" s="24"/>
    </row>
    <row r="39" spans="1:6" s="27" customFormat="1" ht="126" customHeight="1" x14ac:dyDescent="0.35">
      <c r="A39" s="63">
        <v>41059300</v>
      </c>
      <c r="B39" s="29" t="s">
        <v>38</v>
      </c>
      <c r="C39" s="55">
        <v>264424</v>
      </c>
      <c r="D39" s="62"/>
      <c r="E39" s="64"/>
      <c r="F39" s="62"/>
    </row>
    <row r="40" spans="1:6" ht="24.75" customHeight="1" x14ac:dyDescent="0.35">
      <c r="A40" s="30" t="s">
        <v>26</v>
      </c>
      <c r="B40" s="31" t="s">
        <v>24</v>
      </c>
      <c r="C40" s="57">
        <f>C39</f>
        <v>264424</v>
      </c>
      <c r="D40" s="61"/>
      <c r="E40" s="10"/>
      <c r="F40" s="61"/>
    </row>
    <row r="41" spans="1:6" s="27" customFormat="1" ht="56.25" customHeight="1" thickBot="1" x14ac:dyDescent="0.4">
      <c r="A41" s="130" t="s">
        <v>6</v>
      </c>
      <c r="B41" s="131"/>
      <c r="C41" s="132"/>
      <c r="D41" s="134"/>
      <c r="E41" s="134"/>
      <c r="F41" s="134"/>
    </row>
    <row r="42" spans="1:6" s="27" customFormat="1" ht="69" customHeight="1" thickBot="1" x14ac:dyDescent="0.4">
      <c r="A42" s="91">
        <v>41037400</v>
      </c>
      <c r="B42" s="93" t="s">
        <v>57</v>
      </c>
      <c r="C42" s="58">
        <f>SUM(C43)</f>
        <v>345900</v>
      </c>
      <c r="D42" s="90"/>
      <c r="E42" s="90"/>
      <c r="F42" s="90"/>
    </row>
    <row r="43" spans="1:6" ht="24" thickBot="1" x14ac:dyDescent="0.4">
      <c r="A43" s="30">
        <v>9900000000</v>
      </c>
      <c r="B43" s="30" t="s">
        <v>29</v>
      </c>
      <c r="C43" s="126">
        <v>345900</v>
      </c>
      <c r="D43" s="22"/>
      <c r="E43" s="10"/>
      <c r="F43" s="22"/>
    </row>
    <row r="44" spans="1:6" ht="24" thickBot="1" x14ac:dyDescent="0.4">
      <c r="A44" s="21"/>
      <c r="B44" s="28" t="s">
        <v>7</v>
      </c>
      <c r="C44" s="58">
        <f>SUM(C45:C46)</f>
        <v>64026729.039999999</v>
      </c>
      <c r="D44" s="22"/>
      <c r="E44" s="10"/>
      <c r="F44" s="22"/>
    </row>
    <row r="45" spans="1:6" ht="24" thickBot="1" x14ac:dyDescent="0.4">
      <c r="A45" s="21"/>
      <c r="B45" s="28" t="s">
        <v>8</v>
      </c>
      <c r="C45" s="58">
        <f>C19+C21+C23+C25+C33+C35+C27+C39+C31+C29+C17</f>
        <v>63680829.039999999</v>
      </c>
      <c r="D45" s="22"/>
      <c r="E45" s="10"/>
      <c r="F45" s="22"/>
    </row>
    <row r="46" spans="1:6" ht="24" thickBot="1" x14ac:dyDescent="0.4">
      <c r="A46" s="21"/>
      <c r="B46" s="28" t="s">
        <v>9</v>
      </c>
      <c r="C46" s="94">
        <f>SUM(C42)</f>
        <v>345900</v>
      </c>
      <c r="D46" s="22"/>
      <c r="E46" s="10"/>
      <c r="F46" s="22"/>
    </row>
    <row r="47" spans="1:6" x14ac:dyDescent="0.35">
      <c r="D47" s="11"/>
      <c r="E47" s="12"/>
      <c r="F47" s="12"/>
    </row>
    <row r="48" spans="1:6" x14ac:dyDescent="0.35">
      <c r="D48" s="7"/>
    </row>
    <row r="49" spans="3:9" x14ac:dyDescent="0.35">
      <c r="C49" s="12"/>
      <c r="D49" s="26"/>
      <c r="E49" s="12"/>
      <c r="F49" s="12"/>
      <c r="G49" s="12"/>
      <c r="H49" s="12"/>
      <c r="I49" s="12"/>
    </row>
    <row r="50" spans="3:9" x14ac:dyDescent="0.35">
      <c r="C50" s="12"/>
      <c r="D50" s="13"/>
      <c r="E50" s="12"/>
      <c r="F50" s="12"/>
      <c r="G50" s="12"/>
      <c r="H50" s="12"/>
      <c r="I50" s="12"/>
    </row>
    <row r="51" spans="3:9" x14ac:dyDescent="0.35">
      <c r="C51" s="12"/>
      <c r="D51" s="9"/>
      <c r="E51" s="133"/>
      <c r="F51" s="9"/>
      <c r="G51" s="133"/>
      <c r="H51" s="12"/>
      <c r="I51" s="12"/>
    </row>
    <row r="52" spans="3:9" x14ac:dyDescent="0.35">
      <c r="C52" s="12"/>
      <c r="D52" s="9"/>
      <c r="E52" s="133"/>
      <c r="F52" s="9"/>
      <c r="G52" s="133"/>
      <c r="H52" s="12"/>
      <c r="I52" s="12"/>
    </row>
    <row r="53" spans="3:9" x14ac:dyDescent="0.35">
      <c r="C53" s="12"/>
      <c r="D53" s="9"/>
      <c r="E53" s="9"/>
      <c r="F53" s="9"/>
      <c r="G53" s="9"/>
      <c r="H53" s="12"/>
      <c r="I53" s="12"/>
    </row>
    <row r="54" spans="3:9" ht="37.5" customHeight="1" x14ac:dyDescent="0.35">
      <c r="C54" s="12"/>
      <c r="D54" s="133"/>
      <c r="E54" s="133"/>
      <c r="F54" s="133"/>
      <c r="G54" s="133"/>
      <c r="H54" s="12"/>
      <c r="I54" s="12"/>
    </row>
    <row r="55" spans="3:9" x14ac:dyDescent="0.35">
      <c r="C55" s="12"/>
      <c r="D55" s="9"/>
      <c r="E55" s="9"/>
      <c r="F55" s="10"/>
      <c r="G55" s="9"/>
      <c r="H55" s="12"/>
      <c r="I55" s="12"/>
    </row>
    <row r="56" spans="3:9" x14ac:dyDescent="0.35">
      <c r="C56" s="12"/>
      <c r="D56" s="9"/>
      <c r="E56" s="9"/>
      <c r="F56" s="10"/>
      <c r="G56" s="9"/>
      <c r="H56" s="12"/>
      <c r="I56" s="12"/>
    </row>
    <row r="57" spans="3:9" x14ac:dyDescent="0.35">
      <c r="C57" s="12"/>
      <c r="D57" s="9"/>
      <c r="E57" s="9"/>
      <c r="F57" s="10"/>
      <c r="G57" s="9"/>
      <c r="H57" s="12"/>
      <c r="I57" s="12"/>
    </row>
    <row r="58" spans="3:9" ht="37.5" customHeight="1" x14ac:dyDescent="0.35">
      <c r="C58" s="12"/>
      <c r="D58" s="133"/>
      <c r="E58" s="133"/>
      <c r="F58" s="133"/>
      <c r="G58" s="133"/>
      <c r="H58" s="12"/>
      <c r="I58" s="12"/>
    </row>
    <row r="59" spans="3:9" x14ac:dyDescent="0.35">
      <c r="C59" s="12"/>
      <c r="D59" s="9"/>
      <c r="E59" s="9"/>
      <c r="F59" s="10"/>
      <c r="G59" s="9"/>
      <c r="H59" s="12"/>
      <c r="I59" s="12"/>
    </row>
    <row r="60" spans="3:9" x14ac:dyDescent="0.35">
      <c r="C60" s="12"/>
      <c r="D60" s="9"/>
      <c r="E60" s="9"/>
      <c r="F60" s="10"/>
      <c r="G60" s="9"/>
      <c r="H60" s="12"/>
      <c r="I60" s="12"/>
    </row>
    <row r="61" spans="3:9" x14ac:dyDescent="0.35">
      <c r="C61" s="12"/>
      <c r="D61" s="10"/>
      <c r="E61" s="10"/>
      <c r="F61" s="10"/>
      <c r="G61" s="9"/>
      <c r="H61" s="12"/>
      <c r="I61" s="12"/>
    </row>
    <row r="62" spans="3:9" x14ac:dyDescent="0.35">
      <c r="C62" s="12"/>
      <c r="D62" s="9"/>
      <c r="E62" s="9"/>
      <c r="F62" s="10"/>
      <c r="G62" s="9"/>
      <c r="H62" s="12"/>
      <c r="I62" s="12"/>
    </row>
    <row r="63" spans="3:9" x14ac:dyDescent="0.35">
      <c r="C63" s="12"/>
      <c r="D63" s="9"/>
      <c r="E63" s="9"/>
      <c r="F63" s="10"/>
      <c r="G63" s="9"/>
      <c r="H63" s="12"/>
      <c r="I63" s="12"/>
    </row>
    <row r="64" spans="3:9" x14ac:dyDescent="0.35">
      <c r="C64" s="12"/>
      <c r="D64" s="9"/>
      <c r="E64" s="9"/>
      <c r="F64" s="10"/>
      <c r="G64" s="9"/>
      <c r="H64" s="12"/>
      <c r="I64" s="12"/>
    </row>
  </sheetData>
  <mergeCells count="10">
    <mergeCell ref="D58:G58"/>
    <mergeCell ref="F13:F14"/>
    <mergeCell ref="D16:F16"/>
    <mergeCell ref="E51:E52"/>
    <mergeCell ref="D41:F41"/>
    <mergeCell ref="C13:C14"/>
    <mergeCell ref="A16:C16"/>
    <mergeCell ref="A41:C41"/>
    <mergeCell ref="G51:G52"/>
    <mergeCell ref="D54:G54"/>
  </mergeCells>
  <pageMargins left="0.70866141732283472" right="0.70866141732283472" top="0.74803149606299213" bottom="0.74803149606299213" header="0.31496062992125984" footer="0.31496062992125984"/>
  <pageSetup paperSize="9" scale="42" orientation="portrait" horizontalDpi="360" verticalDpi="360" r:id="rId1"/>
  <rowBreaks count="1" manualBreakCount="1">
    <brk id="4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7575-D493-4559-ABCE-D089664C794F}">
  <dimension ref="A1:I79"/>
  <sheetViews>
    <sheetView tabSelected="1" topLeftCell="A58" zoomScaleNormal="100" workbookViewId="0">
      <selection activeCell="G66" sqref="G66"/>
    </sheetView>
  </sheetViews>
  <sheetFormatPr defaultRowHeight="12.75" x14ac:dyDescent="0.2"/>
  <cols>
    <col min="1" max="1" width="26" customWidth="1"/>
    <col min="2" max="2" width="22.85546875" customWidth="1"/>
    <col min="3" max="3" width="64.140625" customWidth="1"/>
    <col min="4" max="4" width="19" customWidth="1"/>
  </cols>
  <sheetData>
    <row r="1" spans="1:4" ht="18.75" x14ac:dyDescent="0.3">
      <c r="C1" s="137" t="s">
        <v>23</v>
      </c>
      <c r="D1" s="137"/>
    </row>
    <row r="2" spans="1:4" ht="18.75" x14ac:dyDescent="0.3">
      <c r="C2" s="32" t="s">
        <v>75</v>
      </c>
      <c r="D2" s="32"/>
    </row>
    <row r="4" spans="1:4" ht="20.25" x14ac:dyDescent="0.2">
      <c r="A4" s="3" t="s">
        <v>16</v>
      </c>
    </row>
    <row r="5" spans="1:4" ht="18.75" x14ac:dyDescent="0.2">
      <c r="A5" s="2"/>
    </row>
    <row r="6" spans="1:4" ht="15.75" x14ac:dyDescent="0.2">
      <c r="D6" s="1" t="s">
        <v>10</v>
      </c>
    </row>
    <row r="7" spans="1:4" ht="105" customHeight="1" x14ac:dyDescent="0.2">
      <c r="A7" s="138" t="s">
        <v>15</v>
      </c>
      <c r="B7" s="138" t="s">
        <v>11</v>
      </c>
      <c r="C7" s="138" t="s">
        <v>14</v>
      </c>
      <c r="D7" s="138" t="s">
        <v>4</v>
      </c>
    </row>
    <row r="8" spans="1:4" ht="81.75" customHeight="1" x14ac:dyDescent="0.2">
      <c r="A8" s="138"/>
      <c r="B8" s="138"/>
      <c r="C8" s="138"/>
      <c r="D8" s="138"/>
    </row>
    <row r="9" spans="1:4" ht="15.75" customHeight="1" x14ac:dyDescent="0.2">
      <c r="A9" s="39">
        <v>1</v>
      </c>
      <c r="B9" s="39">
        <v>2</v>
      </c>
      <c r="C9" s="39">
        <v>3</v>
      </c>
      <c r="D9" s="39">
        <v>4</v>
      </c>
    </row>
    <row r="10" spans="1:4" s="33" customFormat="1" ht="21" thickBot="1" x14ac:dyDescent="0.25">
      <c r="A10" s="139" t="s">
        <v>12</v>
      </c>
      <c r="B10" s="134"/>
      <c r="C10" s="134"/>
      <c r="D10" s="140"/>
    </row>
    <row r="11" spans="1:4" s="33" customFormat="1" ht="19.5" thickBot="1" x14ac:dyDescent="0.25">
      <c r="A11" s="46">
        <v>3719110</v>
      </c>
      <c r="B11" s="46">
        <v>9110</v>
      </c>
      <c r="C11" s="45" t="s">
        <v>32</v>
      </c>
      <c r="D11" s="79">
        <v>30562800</v>
      </c>
    </row>
    <row r="12" spans="1:4" s="33" customFormat="1" ht="19.5" thickBot="1" x14ac:dyDescent="0.25">
      <c r="A12" s="43">
        <v>9900000000</v>
      </c>
      <c r="B12" s="85"/>
      <c r="C12" s="44" t="s">
        <v>33</v>
      </c>
      <c r="D12" s="80">
        <v>30562800</v>
      </c>
    </row>
    <row r="13" spans="1:4" s="33" customFormat="1" ht="18.75" x14ac:dyDescent="0.2">
      <c r="A13" s="35">
        <v>9770</v>
      </c>
      <c r="B13" s="35"/>
      <c r="C13" s="86" t="s">
        <v>37</v>
      </c>
      <c r="D13" s="81">
        <f>D15+D19+D21</f>
        <v>1350120</v>
      </c>
    </row>
    <row r="14" spans="1:4" s="33" customFormat="1" ht="18.75" x14ac:dyDescent="0.2">
      <c r="A14" s="35"/>
      <c r="B14" s="35"/>
      <c r="C14" s="66" t="s">
        <v>21</v>
      </c>
      <c r="D14" s="81"/>
    </row>
    <row r="15" spans="1:4" s="33" customFormat="1" ht="112.5" x14ac:dyDescent="0.2">
      <c r="A15" s="67" t="s">
        <v>41</v>
      </c>
      <c r="B15" s="67">
        <v>9770</v>
      </c>
      <c r="C15" s="68" t="s">
        <v>42</v>
      </c>
      <c r="D15" s="81">
        <v>1181920</v>
      </c>
    </row>
    <row r="16" spans="1:4" s="33" customFormat="1" ht="18.75" x14ac:dyDescent="0.2">
      <c r="A16" s="69"/>
      <c r="B16" s="69"/>
      <c r="C16" s="70" t="s">
        <v>21</v>
      </c>
      <c r="D16" s="81"/>
    </row>
    <row r="17" spans="1:4" s="33" customFormat="1" ht="168.75" x14ac:dyDescent="0.2">
      <c r="A17" s="69"/>
      <c r="B17" s="69"/>
      <c r="C17" s="71" t="s">
        <v>43</v>
      </c>
      <c r="D17" s="82">
        <f>D15</f>
        <v>1181920</v>
      </c>
    </row>
    <row r="18" spans="1:4" s="33" customFormat="1" ht="18.75" x14ac:dyDescent="0.2">
      <c r="A18" s="37" t="s">
        <v>26</v>
      </c>
      <c r="B18" s="35"/>
      <c r="C18" s="66" t="s">
        <v>24</v>
      </c>
      <c r="D18" s="82">
        <f>D17</f>
        <v>1181920</v>
      </c>
    </row>
    <row r="19" spans="1:4" s="33" customFormat="1" ht="93.75" x14ac:dyDescent="0.2">
      <c r="A19" s="35">
        <v>3719770</v>
      </c>
      <c r="B19" s="35">
        <v>9770</v>
      </c>
      <c r="C19" s="36" t="s">
        <v>27</v>
      </c>
      <c r="D19" s="81">
        <v>68200</v>
      </c>
    </row>
    <row r="20" spans="1:4" ht="18.75" x14ac:dyDescent="0.2">
      <c r="A20" s="37" t="s">
        <v>26</v>
      </c>
      <c r="B20" s="37"/>
      <c r="C20" s="38" t="s">
        <v>24</v>
      </c>
      <c r="D20" s="82">
        <f>D19</f>
        <v>68200</v>
      </c>
    </row>
    <row r="21" spans="1:4" s="108" customFormat="1" ht="56.25" x14ac:dyDescent="0.2">
      <c r="A21" s="104">
        <v>3719770</v>
      </c>
      <c r="B21" s="105">
        <v>9770</v>
      </c>
      <c r="C21" s="106" t="s">
        <v>66</v>
      </c>
      <c r="D21" s="107">
        <v>100000</v>
      </c>
    </row>
    <row r="22" spans="1:4" ht="18.75" x14ac:dyDescent="0.2">
      <c r="A22" s="100" t="s">
        <v>58</v>
      </c>
      <c r="B22" s="98"/>
      <c r="C22" s="99" t="s">
        <v>59</v>
      </c>
      <c r="D22" s="82">
        <v>100000</v>
      </c>
    </row>
    <row r="23" spans="1:4" ht="56.25" x14ac:dyDescent="0.3">
      <c r="A23" s="37"/>
      <c r="B23" s="83">
        <v>9800</v>
      </c>
      <c r="C23" s="65" t="s">
        <v>40</v>
      </c>
      <c r="D23" s="81">
        <f>D25+D40</f>
        <v>3735000</v>
      </c>
    </row>
    <row r="24" spans="1:4" ht="18.75" x14ac:dyDescent="0.2">
      <c r="A24" s="37"/>
      <c r="B24" s="83"/>
      <c r="C24" s="87" t="s">
        <v>21</v>
      </c>
      <c r="D24" s="82"/>
    </row>
    <row r="25" spans="1:4" ht="56.25" x14ac:dyDescent="0.3">
      <c r="A25" s="35" t="s">
        <v>44</v>
      </c>
      <c r="B25" s="35">
        <v>9800</v>
      </c>
      <c r="C25" s="72" t="s">
        <v>40</v>
      </c>
      <c r="D25" s="81">
        <f>D27+D30+D32</f>
        <v>3700000</v>
      </c>
    </row>
    <row r="26" spans="1:4" ht="18.75" x14ac:dyDescent="0.2">
      <c r="A26" s="37"/>
      <c r="B26" s="35"/>
      <c r="C26" s="73" t="s">
        <v>21</v>
      </c>
      <c r="D26" s="82"/>
    </row>
    <row r="27" spans="1:4" ht="56.25" x14ac:dyDescent="0.2">
      <c r="A27" s="37"/>
      <c r="B27" s="83"/>
      <c r="C27" s="74" t="s">
        <v>45</v>
      </c>
      <c r="D27" s="82">
        <v>300000</v>
      </c>
    </row>
    <row r="28" spans="1:4" ht="56.25" x14ac:dyDescent="0.2">
      <c r="A28" s="37"/>
      <c r="B28" s="83"/>
      <c r="C28" s="77" t="s">
        <v>46</v>
      </c>
      <c r="D28" s="84">
        <f>D27</f>
        <v>300000</v>
      </c>
    </row>
    <row r="29" spans="1:4" ht="18.75" x14ac:dyDescent="0.2">
      <c r="A29" s="78">
        <v>9900000000</v>
      </c>
      <c r="B29" s="71"/>
      <c r="C29" s="71" t="s">
        <v>29</v>
      </c>
      <c r="D29" s="82">
        <f>D28</f>
        <v>300000</v>
      </c>
    </row>
    <row r="30" spans="1:4" ht="63.75" customHeight="1" x14ac:dyDescent="0.2">
      <c r="A30" s="78"/>
      <c r="B30" s="71"/>
      <c r="C30" s="74" t="s">
        <v>67</v>
      </c>
      <c r="D30" s="82">
        <v>500000</v>
      </c>
    </row>
    <row r="31" spans="1:4" ht="18.75" x14ac:dyDescent="0.2">
      <c r="A31" s="78">
        <v>9900000000</v>
      </c>
      <c r="B31" s="71"/>
      <c r="C31" s="71" t="s">
        <v>29</v>
      </c>
      <c r="D31" s="82">
        <f>D30</f>
        <v>500000</v>
      </c>
    </row>
    <row r="32" spans="1:4" ht="62.25" customHeight="1" x14ac:dyDescent="0.2">
      <c r="A32" s="37"/>
      <c r="B32" s="83"/>
      <c r="C32" s="74" t="s">
        <v>68</v>
      </c>
      <c r="D32" s="82">
        <f>D33+D34+D35+D36+D37+D38</f>
        <v>2900000</v>
      </c>
    </row>
    <row r="33" spans="1:4" ht="37.5" x14ac:dyDescent="0.2">
      <c r="A33" s="37"/>
      <c r="B33" s="83"/>
      <c r="C33" s="75" t="s">
        <v>52</v>
      </c>
      <c r="D33" s="84">
        <v>100000</v>
      </c>
    </row>
    <row r="34" spans="1:4" ht="36" customHeight="1" x14ac:dyDescent="0.2">
      <c r="A34" s="37"/>
      <c r="B34" s="83"/>
      <c r="C34" s="75" t="s">
        <v>47</v>
      </c>
      <c r="D34" s="84">
        <v>200000</v>
      </c>
    </row>
    <row r="35" spans="1:4" ht="37.5" x14ac:dyDescent="0.2">
      <c r="A35" s="37"/>
      <c r="B35" s="83"/>
      <c r="C35" s="76" t="s">
        <v>49</v>
      </c>
      <c r="D35" s="84">
        <v>1000000</v>
      </c>
    </row>
    <row r="36" spans="1:4" s="112" customFormat="1" ht="37.5" x14ac:dyDescent="0.2">
      <c r="A36" s="109"/>
      <c r="B36" s="105"/>
      <c r="C36" s="110" t="s">
        <v>60</v>
      </c>
      <c r="D36" s="111">
        <v>300000</v>
      </c>
    </row>
    <row r="37" spans="1:4" s="112" customFormat="1" ht="37.5" x14ac:dyDescent="0.2">
      <c r="A37" s="109"/>
      <c r="B37" s="105"/>
      <c r="C37" s="110" t="s">
        <v>61</v>
      </c>
      <c r="D37" s="111">
        <v>1000000</v>
      </c>
    </row>
    <row r="38" spans="1:4" s="112" customFormat="1" ht="37.5" x14ac:dyDescent="0.2">
      <c r="A38" s="109"/>
      <c r="B38" s="105"/>
      <c r="C38" s="110" t="s">
        <v>62</v>
      </c>
      <c r="D38" s="111">
        <v>300000</v>
      </c>
    </row>
    <row r="39" spans="1:4" ht="18.75" x14ac:dyDescent="0.2">
      <c r="A39" s="78">
        <v>9900000000</v>
      </c>
      <c r="B39" s="71"/>
      <c r="C39" s="71" t="s">
        <v>29</v>
      </c>
      <c r="D39" s="82">
        <f>D32</f>
        <v>2900000</v>
      </c>
    </row>
    <row r="40" spans="1:4" s="33" customFormat="1" ht="56.25" x14ac:dyDescent="0.2">
      <c r="A40" s="102">
        <v>3719800</v>
      </c>
      <c r="B40" s="102">
        <v>9800</v>
      </c>
      <c r="C40" s="103" t="s">
        <v>40</v>
      </c>
      <c r="D40" s="81">
        <f>D42</f>
        <v>35000</v>
      </c>
    </row>
    <row r="41" spans="1:4" ht="18.75" x14ac:dyDescent="0.2">
      <c r="A41" s="78"/>
      <c r="B41" s="71"/>
      <c r="C41" s="70" t="s">
        <v>21</v>
      </c>
      <c r="D41" s="82"/>
    </row>
    <row r="42" spans="1:4" s="112" customFormat="1" ht="75" x14ac:dyDescent="0.2">
      <c r="A42" s="113"/>
      <c r="B42" s="114"/>
      <c r="C42" s="114" t="s">
        <v>69</v>
      </c>
      <c r="D42" s="115">
        <v>35000</v>
      </c>
    </row>
    <row r="43" spans="1:4" ht="18.75" x14ac:dyDescent="0.2">
      <c r="A43" s="78">
        <v>9900000000</v>
      </c>
      <c r="B43" s="71"/>
      <c r="C43" s="71" t="s">
        <v>29</v>
      </c>
      <c r="D43" s="82">
        <v>35000</v>
      </c>
    </row>
    <row r="44" spans="1:4" s="33" customFormat="1" ht="29.25" customHeight="1" x14ac:dyDescent="0.2">
      <c r="A44" s="141" t="s">
        <v>13</v>
      </c>
      <c r="B44" s="141"/>
      <c r="C44" s="141"/>
      <c r="D44" s="141"/>
    </row>
    <row r="45" spans="1:4" s="33" customFormat="1" ht="27" customHeight="1" x14ac:dyDescent="0.2">
      <c r="A45" s="35">
        <v>9770</v>
      </c>
      <c r="B45" s="35"/>
      <c r="C45" s="86" t="s">
        <v>37</v>
      </c>
      <c r="D45" s="81">
        <f>D47+D51</f>
        <v>3152880</v>
      </c>
    </row>
    <row r="46" spans="1:4" s="33" customFormat="1" ht="21.75" customHeight="1" x14ac:dyDescent="0.2">
      <c r="A46" s="35"/>
      <c r="B46" s="35"/>
      <c r="C46" s="66" t="s">
        <v>21</v>
      </c>
      <c r="D46" s="35"/>
    </row>
    <row r="47" spans="1:4" s="33" customFormat="1" ht="112.5" x14ac:dyDescent="0.2">
      <c r="A47" s="67" t="s">
        <v>41</v>
      </c>
      <c r="B47" s="67">
        <v>9770</v>
      </c>
      <c r="C47" s="68" t="s">
        <v>42</v>
      </c>
      <c r="D47" s="81">
        <v>1772880</v>
      </c>
    </row>
    <row r="48" spans="1:4" s="33" customFormat="1" ht="18.75" x14ac:dyDescent="0.2">
      <c r="A48" s="69"/>
      <c r="B48" s="69"/>
      <c r="C48" s="70" t="s">
        <v>21</v>
      </c>
      <c r="D48" s="35"/>
    </row>
    <row r="49" spans="1:4" s="33" customFormat="1" ht="168.75" x14ac:dyDescent="0.2">
      <c r="A49" s="69"/>
      <c r="B49" s="69"/>
      <c r="C49" s="71" t="s">
        <v>43</v>
      </c>
      <c r="D49" s="82">
        <f>D47</f>
        <v>1772880</v>
      </c>
    </row>
    <row r="50" spans="1:4" s="33" customFormat="1" ht="18.75" x14ac:dyDescent="0.2">
      <c r="A50" s="37" t="s">
        <v>26</v>
      </c>
      <c r="B50" s="35"/>
      <c r="C50" s="66" t="s">
        <v>24</v>
      </c>
      <c r="D50" s="82">
        <f>D49</f>
        <v>1772880</v>
      </c>
    </row>
    <row r="51" spans="1:4" s="33" customFormat="1" ht="37.5" x14ac:dyDescent="0.2">
      <c r="A51" s="35" t="s">
        <v>54</v>
      </c>
      <c r="B51" s="35">
        <v>9770</v>
      </c>
      <c r="C51" s="86" t="s">
        <v>55</v>
      </c>
      <c r="D51" s="81">
        <v>1380000</v>
      </c>
    </row>
    <row r="52" spans="1:4" s="33" customFormat="1" ht="18.75" x14ac:dyDescent="0.2">
      <c r="A52" s="37" t="s">
        <v>26</v>
      </c>
      <c r="B52" s="37"/>
      <c r="C52" s="66" t="s">
        <v>24</v>
      </c>
      <c r="D52" s="82">
        <f>D51</f>
        <v>1380000</v>
      </c>
    </row>
    <row r="53" spans="1:4" s="33" customFormat="1" ht="56.25" x14ac:dyDescent="0.3">
      <c r="A53" s="37"/>
      <c r="B53" s="83">
        <v>9800</v>
      </c>
      <c r="C53" s="65" t="s">
        <v>40</v>
      </c>
      <c r="D53" s="81">
        <f>D55+D69</f>
        <v>7598000</v>
      </c>
    </row>
    <row r="54" spans="1:4" s="33" customFormat="1" ht="18.75" x14ac:dyDescent="0.2">
      <c r="A54" s="37"/>
      <c r="B54" s="83"/>
      <c r="C54" s="87" t="s">
        <v>21</v>
      </c>
      <c r="D54" s="82"/>
    </row>
    <row r="55" spans="1:4" s="33" customFormat="1" ht="56.25" x14ac:dyDescent="0.3">
      <c r="A55" s="35" t="s">
        <v>44</v>
      </c>
      <c r="B55" s="35">
        <v>9800</v>
      </c>
      <c r="C55" s="72" t="s">
        <v>40</v>
      </c>
      <c r="D55" s="82">
        <f>D56+D59</f>
        <v>7500000</v>
      </c>
    </row>
    <row r="56" spans="1:4" s="33" customFormat="1" ht="56.25" x14ac:dyDescent="0.2">
      <c r="A56" s="37"/>
      <c r="B56" s="83"/>
      <c r="C56" s="74" t="s">
        <v>70</v>
      </c>
      <c r="D56" s="82">
        <v>1100000</v>
      </c>
    </row>
    <row r="57" spans="1:4" s="33" customFormat="1" ht="37.5" x14ac:dyDescent="0.2">
      <c r="A57" s="37"/>
      <c r="B57" s="83"/>
      <c r="C57" s="76" t="s">
        <v>51</v>
      </c>
      <c r="D57" s="84">
        <f>D56</f>
        <v>1100000</v>
      </c>
    </row>
    <row r="58" spans="1:4" s="33" customFormat="1" ht="18.75" x14ac:dyDescent="0.2">
      <c r="A58" s="78">
        <v>9900000000</v>
      </c>
      <c r="B58" s="71"/>
      <c r="C58" s="71" t="s">
        <v>29</v>
      </c>
      <c r="D58" s="82">
        <f>D57</f>
        <v>1100000</v>
      </c>
    </row>
    <row r="59" spans="1:4" s="33" customFormat="1" ht="56.25" x14ac:dyDescent="0.2">
      <c r="A59" s="35"/>
      <c r="B59" s="35"/>
      <c r="C59" s="74" t="s">
        <v>68</v>
      </c>
      <c r="D59" s="82">
        <f>D60+D61+D62+D63+D64+D65+D66+D67</f>
        <v>6400000</v>
      </c>
    </row>
    <row r="60" spans="1:4" s="33" customFormat="1" ht="37.5" x14ac:dyDescent="0.2">
      <c r="A60" s="35"/>
      <c r="B60" s="35"/>
      <c r="C60" s="75" t="s">
        <v>53</v>
      </c>
      <c r="D60" s="84">
        <v>1500000</v>
      </c>
    </row>
    <row r="61" spans="1:4" s="33" customFormat="1" ht="39" customHeight="1" x14ac:dyDescent="0.2">
      <c r="A61" s="35"/>
      <c r="B61" s="35"/>
      <c r="C61" s="75" t="s">
        <v>48</v>
      </c>
      <c r="D61" s="84">
        <v>1000000</v>
      </c>
    </row>
    <row r="62" spans="1:4" s="33" customFormat="1" ht="37.5" x14ac:dyDescent="0.2">
      <c r="A62" s="35"/>
      <c r="B62" s="35"/>
      <c r="C62" s="76" t="s">
        <v>50</v>
      </c>
      <c r="D62" s="84">
        <v>1000000</v>
      </c>
    </row>
    <row r="63" spans="1:4" s="108" customFormat="1" ht="37.5" x14ac:dyDescent="0.2">
      <c r="A63" s="104"/>
      <c r="B63" s="104"/>
      <c r="C63" s="110" t="s">
        <v>63</v>
      </c>
      <c r="D63" s="111">
        <v>1000000</v>
      </c>
    </row>
    <row r="64" spans="1:4" s="108" customFormat="1" ht="37.5" x14ac:dyDescent="0.2">
      <c r="A64" s="104"/>
      <c r="B64" s="104"/>
      <c r="C64" s="110" t="s">
        <v>64</v>
      </c>
      <c r="D64" s="111">
        <v>1000000</v>
      </c>
    </row>
    <row r="65" spans="1:9" s="108" customFormat="1" ht="37.5" x14ac:dyDescent="0.2">
      <c r="A65" s="104"/>
      <c r="B65" s="104"/>
      <c r="C65" s="110" t="s">
        <v>65</v>
      </c>
      <c r="D65" s="111">
        <v>300000</v>
      </c>
    </row>
    <row r="66" spans="1:9" s="108" customFormat="1" ht="56.25" x14ac:dyDescent="0.2">
      <c r="A66" s="104"/>
      <c r="B66" s="104"/>
      <c r="C66" s="110" t="s">
        <v>80</v>
      </c>
      <c r="D66" s="111">
        <v>300000</v>
      </c>
    </row>
    <row r="67" spans="1:9" s="108" customFormat="1" ht="56.25" x14ac:dyDescent="0.2">
      <c r="A67" s="104"/>
      <c r="B67" s="104"/>
      <c r="C67" s="110" t="s">
        <v>81</v>
      </c>
      <c r="D67" s="111">
        <v>300000</v>
      </c>
    </row>
    <row r="68" spans="1:9" s="33" customFormat="1" ht="18.75" x14ac:dyDescent="0.2">
      <c r="A68" s="78">
        <v>9900000000</v>
      </c>
      <c r="B68" s="71"/>
      <c r="C68" s="71" t="s">
        <v>29</v>
      </c>
      <c r="D68" s="82">
        <f>D59</f>
        <v>6400000</v>
      </c>
    </row>
    <row r="69" spans="1:9" s="33" customFormat="1" ht="56.25" x14ac:dyDescent="0.3">
      <c r="A69" s="102">
        <v>3719800</v>
      </c>
      <c r="B69" s="102">
        <v>9800</v>
      </c>
      <c r="C69" s="72" t="s">
        <v>40</v>
      </c>
      <c r="D69" s="81">
        <f>D71</f>
        <v>98000</v>
      </c>
    </row>
    <row r="70" spans="1:9" s="33" customFormat="1" ht="18.75" x14ac:dyDescent="0.2">
      <c r="A70" s="78"/>
      <c r="B70" s="71"/>
      <c r="C70" s="70" t="s">
        <v>21</v>
      </c>
      <c r="D70" s="82"/>
    </row>
    <row r="71" spans="1:9" s="33" customFormat="1" ht="75" x14ac:dyDescent="0.2">
      <c r="A71" s="78"/>
      <c r="B71" s="71"/>
      <c r="C71" s="114" t="s">
        <v>69</v>
      </c>
      <c r="D71" s="82">
        <v>98000</v>
      </c>
    </row>
    <row r="72" spans="1:9" s="33" customFormat="1" ht="18.75" x14ac:dyDescent="0.2">
      <c r="A72" s="78">
        <v>9900000000</v>
      </c>
      <c r="B72" s="71"/>
      <c r="C72" s="71" t="s">
        <v>29</v>
      </c>
      <c r="D72" s="82">
        <f>D69</f>
        <v>98000</v>
      </c>
    </row>
    <row r="73" spans="1:9" ht="18.75" x14ac:dyDescent="0.2">
      <c r="A73" s="37"/>
      <c r="B73" s="37"/>
      <c r="C73" s="36" t="s">
        <v>7</v>
      </c>
      <c r="D73" s="88">
        <f>D74+D75</f>
        <v>46398800</v>
      </c>
    </row>
    <row r="74" spans="1:9" ht="18.75" x14ac:dyDescent="0.2">
      <c r="A74" s="37"/>
      <c r="B74" s="37"/>
      <c r="C74" s="36" t="s">
        <v>8</v>
      </c>
      <c r="D74" s="88">
        <f>D13+D11+D23</f>
        <v>35647920</v>
      </c>
    </row>
    <row r="75" spans="1:9" ht="18.75" x14ac:dyDescent="0.2">
      <c r="A75" s="37"/>
      <c r="B75" s="37"/>
      <c r="C75" s="36" t="s">
        <v>9</v>
      </c>
      <c r="D75" s="81">
        <f>D45+D53</f>
        <v>10750880</v>
      </c>
    </row>
    <row r="77" spans="1:9" s="33" customFormat="1" ht="20.25" x14ac:dyDescent="0.3">
      <c r="A77" s="135"/>
      <c r="B77" s="135"/>
      <c r="C77" s="136"/>
      <c r="D77" s="136"/>
    </row>
    <row r="78" spans="1:9" ht="18.75" x14ac:dyDescent="0.3">
      <c r="A78" s="51"/>
      <c r="B78" s="95"/>
      <c r="C78" s="51"/>
      <c r="F78" s="51"/>
      <c r="G78" s="51"/>
      <c r="H78" s="51"/>
      <c r="I78" s="51"/>
    </row>
    <row r="79" spans="1:9" ht="20.25" x14ac:dyDescent="0.3">
      <c r="A79" s="51" t="s">
        <v>73</v>
      </c>
      <c r="C79" s="97"/>
      <c r="D79" s="51" t="s">
        <v>74</v>
      </c>
      <c r="F79" s="96"/>
      <c r="G79" s="51"/>
      <c r="I79" s="96"/>
    </row>
  </sheetData>
  <mergeCells count="9">
    <mergeCell ref="A77:B77"/>
    <mergeCell ref="C77:D77"/>
    <mergeCell ref="C1:D1"/>
    <mergeCell ref="B7:B8"/>
    <mergeCell ref="D7:D8"/>
    <mergeCell ref="A10:D10"/>
    <mergeCell ref="A44:D44"/>
    <mergeCell ref="C7:C8"/>
    <mergeCell ref="A7:A8"/>
  </mergeCells>
  <pageMargins left="0.7" right="0.7" top="0.75" bottom="0.75" header="0.3" footer="0.3"/>
  <pageSetup paperSize="9" scale="6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З</vt:lpstr>
      <vt:lpstr>НА</vt:lpstr>
      <vt:lpstr>З!Область_друку</vt:lpstr>
      <vt:lpstr>НА!Область_друку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2025-04-30T13:03:19Z</cp:lastPrinted>
  <dcterms:created xsi:type="dcterms:W3CDTF">2020-12-22T09:22:12Z</dcterms:created>
  <dcterms:modified xsi:type="dcterms:W3CDTF">2025-05-02T06:37:45Z</dcterms:modified>
</cp:coreProperties>
</file>